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Приложение 3" sheetId="1" r:id="rId1"/>
  </sheets>
  <calcPr calcId="144525" iterate="1"/>
</workbook>
</file>

<file path=xl/calcChain.xml><?xml version="1.0" encoding="utf-8"?>
<calcChain xmlns="http://schemas.openxmlformats.org/spreadsheetml/2006/main">
  <c r="E9" i="1" l="1"/>
  <c r="E29" i="1" l="1"/>
  <c r="E19" i="1"/>
  <c r="E15" i="1" l="1"/>
  <c r="E17" i="1"/>
  <c r="E25" i="1" l="1"/>
  <c r="E23" i="1" l="1"/>
  <c r="E21" i="1"/>
  <c r="E27" i="1" l="1"/>
</calcChain>
</file>

<file path=xl/sharedStrings.xml><?xml version="1.0" encoding="utf-8"?>
<sst xmlns="http://schemas.openxmlformats.org/spreadsheetml/2006/main" count="49" uniqueCount="31">
  <si>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</si>
  <si>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</si>
  <si>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</si>
  <si>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</si>
  <si>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</si>
  <si>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</si>
  <si>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</si>
  <si>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</si>
  <si>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</si>
  <si>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</si>
  <si>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</si>
  <si>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</si>
  <si>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</si>
  <si>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>Приложение №3</t>
  </si>
  <si>
    <t>39 0 00 00000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</si>
  <si>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Челно-Вершинский"</t>
  </si>
  <si>
    <t>85 0 00 00000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</si>
  <si>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</si>
  <si>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</si>
  <si>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</si>
  <si>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«Комплексное развитие систем транспортной инфраструктуры сельского поселения Девлезеркино муниципального района Челно-Вершинский Самарской области»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</si>
  <si>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области"</t>
  </si>
  <si>
    <t>Исполнено, рублей</t>
  </si>
  <si>
    <t xml:space="preserve">к Решению Собрания представителей сельского поселения Девлезеркино "Об утверждении годового отчета об исполнении бюджета сельского поселения Девлезеркино муниципального района Челно-Вершинский за 2025 год" 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</si>
  <si>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2025 год </t>
  </si>
  <si>
    <t>Специальные расходы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</si>
  <si>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</si>
  <si>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50 0 00 00000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</si>
  <si>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</si>
  <si>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70 0 00 00000</t>
  </si>
  <si>
    <t>от "29"апреля 2026г. №25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</si>
</sst>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0" fillId="0" borderId="0" xfId="0" applyAlignment="1">
      <alignment horizontal="right" wrapText="1"/>
    </xf>
    <xf numFmtId="49" fontId="4" fillId="0" borderId="13" xfId="0" applyNumberFormat="1" applyFont="1" applyBorder="1" applyAlignment="1">
      <alignment horizontal="left" vertical="top" wrapText="1"/>
    </xf>
    <xf numFmtId="0" fontId="0" fillId="0" borderId="0" xfId="0"/>
    <xf numFmtId="49" fontId="1" fillId="0" borderId="5" xfId="0" applyNumberFormat="1" applyFont="1" applyBorder="1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49" fontId="1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4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4" fontId="5" fillId="0" borderId="2" xfId="0" applyNumberFormat="1" applyFont="1" applyBorder="1"/>
    <xf numFmtId="4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7" fillId="0" borderId="5" xfId="0" applyFont="1" applyBorder="1"/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/>
    <xf numFmtId="0" fontId="8" fillId="0" borderId="14" xfId="0" applyFont="1" applyBorder="1"/>
    <xf numFmtId="0" fontId="8" fillId="0" borderId="14" xfId="0" applyFont="1" applyBorder="1" applyAlignment="1"/>
    <xf numFmtId="4" fontId="8" fillId="0" borderId="14" xfId="0" applyNumberFormat="1" applyFont="1" applyBorder="1"/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tabSelected="1" view="pageBreakPreview" zoomScaleNormal="90" zoomScaleSheetLayoutView="100" workbookViewId="0">
      <selection activeCell="D3" sqref="D3:E3"/>
    </sheetView>
  </sheetViews>
  <sheetFormatPr defaultRowHeight="14.4" x14ac:dyDescent="0.3"/>
  <cols>
    <col min="2" max="2" width="74.44140625" customWidth="1"/>
    <col min="3" max="3" width="14.6640625" customWidth="1"/>
    <col min="4" max="4" width="10.33203125" customWidth="1"/>
    <col min="5" max="5" width="16.5546875" customWidth="1"/>
  </cols>
  <sheetData>
    <row r="1" spans="2:5" x14ac:dyDescent="0.3">
      <c r="E1" s="11" t="s">
        <v>13</v>
      </c>
    </row>
    <row r="2" spans="2:5" ht="90" customHeight="1" x14ac:dyDescent="0.3">
      <c r="C2" s="34" t="s">
        <v>23</v>
      </c>
      <c r="D2" s="34"/>
      <c r="E2" s="34"/>
    </row>
    <row r="3" spans="2:5" ht="24" customHeight="1" x14ac:dyDescent="0.3">
      <c r="C3" s="3"/>
      <c r="D3" s="48" t="s">
        <v>30</v>
      </c>
      <c r="E3" s="48"/>
    </row>
    <row r="4" spans="2:5" ht="55.5" customHeight="1" x14ac:dyDescent="0.3">
      <c r="B4" s="44" t="s">
        <v>24</v>
      </c>
      <c r="C4" s="44"/>
      <c r="D4" s="44"/>
      <c r="E4" s="44"/>
    </row>
    <row r="5" spans="2:5" ht="15.75" thickBot="1" x14ac:dyDescent="0.3"/>
    <row r="6" spans="2:5" ht="15" customHeight="1" x14ac:dyDescent="0.3">
      <c r="B6" s="35" t="s">
        <v>0</v>
      </c>
      <c r="C6" s="38" t="s">
        <v>1</v>
      </c>
      <c r="D6" s="41" t="s">
        <v>2</v>
      </c>
      <c r="E6" s="45" t="s">
        <v>22</v>
      </c>
    </row>
    <row r="7" spans="2:5" x14ac:dyDescent="0.3">
      <c r="B7" s="36"/>
      <c r="C7" s="39"/>
      <c r="D7" s="42"/>
      <c r="E7" s="46"/>
    </row>
    <row r="8" spans="2:5" ht="15.75" customHeight="1" thickBot="1" x14ac:dyDescent="0.35">
      <c r="B8" s="37"/>
      <c r="C8" s="40"/>
      <c r="D8" s="43"/>
      <c r="E8" s="47"/>
    </row>
    <row r="9" spans="2:5" ht="51" customHeight="1" x14ac:dyDescent="0.3">
      <c r="B9" s="12" t="s">
        <v>15</v>
      </c>
      <c r="C9" s="13" t="s">
        <v>14</v>
      </c>
      <c r="D9" s="13"/>
      <c r="E9" s="14">
        <f>E10+E11+E12+E13+E14</f>
        <v>3201718.48</v>
      </c>
    </row>
    <row r="10" spans="2:5" ht="34.5" customHeight="1" x14ac:dyDescent="0.3">
      <c r="B10" s="2" t="s">
        <v>7</v>
      </c>
      <c r="C10" s="13" t="s">
        <v>14</v>
      </c>
      <c r="D10" s="15">
        <v>120</v>
      </c>
      <c r="E10" s="16">
        <v>2569828.12</v>
      </c>
    </row>
    <row r="11" spans="2:5" ht="34.5" customHeight="1" x14ac:dyDescent="0.3">
      <c r="B11" s="1" t="s">
        <v>3</v>
      </c>
      <c r="C11" s="13" t="s">
        <v>14</v>
      </c>
      <c r="D11" s="15">
        <v>240</v>
      </c>
      <c r="E11" s="17">
        <v>476776.36</v>
      </c>
    </row>
    <row r="12" spans="2:5" ht="25.5" customHeight="1" x14ac:dyDescent="0.3">
      <c r="B12" s="6" t="s">
        <v>9</v>
      </c>
      <c r="C12" s="13" t="s">
        <v>14</v>
      </c>
      <c r="D12" s="13">
        <v>540</v>
      </c>
      <c r="E12" s="17">
        <v>92600</v>
      </c>
    </row>
    <row r="13" spans="2:5" s="5" customFormat="1" ht="25.5" customHeight="1" x14ac:dyDescent="0.3">
      <c r="B13" s="6" t="s">
        <v>4</v>
      </c>
      <c r="C13" s="13" t="s">
        <v>14</v>
      </c>
      <c r="D13" s="13">
        <v>850</v>
      </c>
      <c r="E13" s="17">
        <v>2514</v>
      </c>
    </row>
    <row r="14" spans="2:5" s="9" customFormat="1" ht="25.5" customHeight="1" x14ac:dyDescent="0.3">
      <c r="B14" s="6" t="s">
        <v>25</v>
      </c>
      <c r="C14" s="13" t="s">
        <v>14</v>
      </c>
      <c r="D14" s="13">
        <v>880</v>
      </c>
      <c r="E14" s="17">
        <v>60000</v>
      </c>
    </row>
    <row r="15" spans="2:5" s="9" customFormat="1" ht="47.25" customHeight="1" x14ac:dyDescent="0.3">
      <c r="B15" s="31" t="s">
        <v>26</v>
      </c>
      <c r="C15" s="13" t="s">
        <v>27</v>
      </c>
      <c r="D15" s="13"/>
      <c r="E15" s="17">
        <f>E16</f>
        <v>2000</v>
      </c>
    </row>
    <row r="16" spans="2:5" s="9" customFormat="1" ht="30.75" customHeight="1" x14ac:dyDescent="0.3">
      <c r="B16" s="6" t="s">
        <v>3</v>
      </c>
      <c r="C16" s="13" t="s">
        <v>27</v>
      </c>
      <c r="D16" s="13">
        <v>240</v>
      </c>
      <c r="E16" s="17">
        <v>2000</v>
      </c>
    </row>
    <row r="17" spans="2:5" s="8" customFormat="1" ht="45.75" customHeight="1" x14ac:dyDescent="0.3">
      <c r="B17" s="2" t="s">
        <v>17</v>
      </c>
      <c r="C17" s="15" t="s">
        <v>18</v>
      </c>
      <c r="D17" s="15"/>
      <c r="E17" s="17">
        <f>E18</f>
        <v>47128</v>
      </c>
    </row>
    <row r="18" spans="2:5" s="8" customFormat="1" ht="39" customHeight="1" x14ac:dyDescent="0.3">
      <c r="B18" s="2" t="s">
        <v>12</v>
      </c>
      <c r="C18" s="15" t="s">
        <v>18</v>
      </c>
      <c r="D18" s="15">
        <v>630</v>
      </c>
      <c r="E18" s="17">
        <v>47128</v>
      </c>
    </row>
    <row r="19" spans="2:5" s="30" customFormat="1" ht="51.75" customHeight="1" x14ac:dyDescent="0.3">
      <c r="B19" s="33" t="s">
        <v>28</v>
      </c>
      <c r="C19" s="15" t="s">
        <v>29</v>
      </c>
      <c r="D19" s="13"/>
      <c r="E19" s="17">
        <f>E20</f>
        <v>27381.86</v>
      </c>
    </row>
    <row r="20" spans="2:5" s="30" customFormat="1" ht="39" customHeight="1" x14ac:dyDescent="0.3">
      <c r="B20" s="32" t="s">
        <v>3</v>
      </c>
      <c r="C20" s="15" t="s">
        <v>29</v>
      </c>
      <c r="D20" s="13">
        <v>240</v>
      </c>
      <c r="E20" s="17">
        <v>27381.86</v>
      </c>
    </row>
    <row r="21" spans="2:5" ht="45.75" customHeight="1" x14ac:dyDescent="0.3">
      <c r="B21" s="12" t="s">
        <v>20</v>
      </c>
      <c r="C21" s="13" t="s">
        <v>10</v>
      </c>
      <c r="D21" s="13"/>
      <c r="E21" s="18">
        <f>E22</f>
        <v>2201068.64</v>
      </c>
    </row>
    <row r="22" spans="2:5" ht="36" customHeight="1" x14ac:dyDescent="0.3">
      <c r="B22" s="1" t="s">
        <v>3</v>
      </c>
      <c r="C22" s="15" t="s">
        <v>10</v>
      </c>
      <c r="D22" s="15">
        <v>240</v>
      </c>
      <c r="E22" s="19">
        <v>2201068.64</v>
      </c>
    </row>
    <row r="23" spans="2:5" ht="51" customHeight="1" x14ac:dyDescent="0.3">
      <c r="B23" s="1" t="s">
        <v>21</v>
      </c>
      <c r="C23" s="15" t="s">
        <v>11</v>
      </c>
      <c r="D23" s="15"/>
      <c r="E23" s="19">
        <f>E24</f>
        <v>1649560.54</v>
      </c>
    </row>
    <row r="24" spans="2:5" ht="30.75" customHeight="1" x14ac:dyDescent="0.3">
      <c r="B24" s="1" t="s">
        <v>3</v>
      </c>
      <c r="C24" s="15" t="s">
        <v>11</v>
      </c>
      <c r="D24" s="15">
        <v>240</v>
      </c>
      <c r="E24" s="19">
        <v>1649560.54</v>
      </c>
    </row>
    <row r="25" spans="2:5" s="7" customFormat="1" ht="49.5" customHeight="1" x14ac:dyDescent="0.3">
      <c r="B25" s="1" t="s">
        <v>19</v>
      </c>
      <c r="C25" s="15" t="s">
        <v>16</v>
      </c>
      <c r="D25" s="15"/>
      <c r="E25" s="19">
        <f>E26</f>
        <v>399000</v>
      </c>
    </row>
    <row r="26" spans="2:5" s="7" customFormat="1" ht="29.25" customHeight="1" x14ac:dyDescent="0.3">
      <c r="B26" s="10" t="s">
        <v>9</v>
      </c>
      <c r="C26" s="20" t="s">
        <v>16</v>
      </c>
      <c r="D26" s="20">
        <v>540</v>
      </c>
      <c r="E26" s="21">
        <v>399000</v>
      </c>
    </row>
    <row r="27" spans="2:5" ht="15.6" x14ac:dyDescent="0.3">
      <c r="B27" s="22" t="s">
        <v>5</v>
      </c>
      <c r="C27" s="23" t="s">
        <v>6</v>
      </c>
      <c r="D27" s="23"/>
      <c r="E27" s="24">
        <f>E28</f>
        <v>5000</v>
      </c>
    </row>
    <row r="28" spans="2:5" ht="15.6" x14ac:dyDescent="0.3">
      <c r="B28" s="2" t="s">
        <v>9</v>
      </c>
      <c r="C28" s="15" t="s">
        <v>6</v>
      </c>
      <c r="D28" s="25">
        <v>540</v>
      </c>
      <c r="E28" s="26">
        <v>5000</v>
      </c>
    </row>
    <row r="29" spans="2:5" ht="16.2" thickBot="1" x14ac:dyDescent="0.35">
      <c r="B29" s="4" t="s">
        <v>8</v>
      </c>
      <c r="C29" s="27"/>
      <c r="D29" s="28"/>
      <c r="E29" s="29">
        <f>E21+E23+E27+E9+E25+E17+E15+E19</f>
        <v>7532857.5200000005</v>
      </c>
    </row>
  </sheetData>
  <mergeCells count="7">
    <mergeCell ref="C2:E2"/>
    <mergeCell ref="B6:B8"/>
    <mergeCell ref="C6:C8"/>
    <mergeCell ref="D6:D8"/>
    <mergeCell ref="B4:E4"/>
    <mergeCell ref="E6:E8"/>
    <mergeCell ref="D3:E3"/>
  </mergeCells>
  <pageMargins left="0.9055118110236221" right="0.31496062992125984" top="0.74803149606299213" bottom="0.55118110236220474" header="0.31496062992125984" footer="0.31496062992125984"/>
  <pageSetup paperSize="9" scale="7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2026-04-30T05:17:33Z</dcterms:modified>
</cp:coreProperties>
</file>